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9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D12" i="1" l="1"/>
  <c r="BF8" i="1"/>
  <c r="BF9" i="1"/>
  <c r="BF10" i="1"/>
  <c r="BF11" i="1"/>
  <c r="BF12" i="1"/>
  <c r="BF13" i="1"/>
  <c r="BF14" i="1"/>
  <c r="BE8" i="1"/>
  <c r="BE9" i="1"/>
  <c r="BE10" i="1"/>
  <c r="BE11" i="1"/>
  <c r="BE12" i="1"/>
  <c r="BE13" i="1"/>
  <c r="BD8" i="1"/>
  <c r="BD9" i="1"/>
  <c r="BD10" i="1"/>
  <c r="BD11" i="1"/>
  <c r="BD13" i="1"/>
  <c r="BF7" i="1"/>
  <c r="BD7" i="1"/>
  <c r="BC7" i="1"/>
  <c r="BC14" i="1" s="1"/>
  <c r="BB7" i="1"/>
  <c r="BB14" i="1" s="1"/>
  <c r="BE14" i="1" s="1"/>
  <c r="BA7" i="1"/>
  <c r="BA14" i="1" s="1"/>
  <c r="BD14" i="1" s="1"/>
  <c r="BE7" i="1" l="1"/>
  <c r="AZ8" i="1"/>
  <c r="AZ9" i="1"/>
  <c r="AZ10" i="1"/>
  <c r="AZ11" i="1"/>
  <c r="AZ12" i="1"/>
  <c r="AZ13" i="1"/>
  <c r="AZ14" i="1"/>
  <c r="AZ15" i="1"/>
  <c r="AZ7" i="1"/>
  <c r="AY8" i="1"/>
  <c r="AY9" i="1"/>
  <c r="AY10" i="1"/>
  <c r="AY11" i="1"/>
  <c r="AY12" i="1"/>
  <c r="AY13" i="1"/>
  <c r="AX8" i="1"/>
  <c r="AX9" i="1"/>
  <c r="AX10" i="1"/>
  <c r="AX11" i="1"/>
  <c r="AX12" i="1"/>
  <c r="AX13" i="1"/>
  <c r="AX7" i="1"/>
  <c r="AW7" i="1"/>
  <c r="AW14" i="1" s="1"/>
  <c r="AV7" i="1"/>
  <c r="AV14" i="1" s="1"/>
  <c r="AY14" i="1" s="1"/>
  <c r="AU7" i="1"/>
  <c r="AU14" i="1" s="1"/>
  <c r="AX14" i="1" s="1"/>
  <c r="AY7" i="1" l="1"/>
  <c r="AT8" i="1"/>
  <c r="AT9" i="1"/>
  <c r="AT10" i="1"/>
  <c r="AT11" i="1"/>
  <c r="AT12" i="1"/>
  <c r="AT13" i="1"/>
  <c r="AS8" i="1"/>
  <c r="AS9" i="1"/>
  <c r="AS10" i="1"/>
  <c r="AS11" i="1"/>
  <c r="AS12" i="1"/>
  <c r="AS13" i="1"/>
  <c r="AR8" i="1"/>
  <c r="AR9" i="1"/>
  <c r="AR10" i="1"/>
  <c r="AR11" i="1"/>
  <c r="AR12" i="1"/>
  <c r="AR13" i="1"/>
  <c r="AQ14" i="1"/>
  <c r="AT14" i="1" s="1"/>
  <c r="AO14" i="1"/>
  <c r="AR14" i="1" s="1"/>
  <c r="AQ7" i="1"/>
  <c r="AT7" i="1" s="1"/>
  <c r="AP7" i="1"/>
  <c r="AS7" i="1" s="1"/>
  <c r="AO7" i="1"/>
  <c r="AR7" i="1" s="1"/>
  <c r="AP14" i="1" l="1"/>
  <c r="AS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L14" i="1"/>
  <c r="AL7" i="1"/>
  <c r="AK14" i="1"/>
  <c r="AJ14" i="1"/>
  <c r="AK7" i="1"/>
  <c r="AJ7" i="1"/>
  <c r="AI7" i="1"/>
  <c r="AI14" i="1" s="1"/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F14" i="1"/>
  <c r="AH7" i="1"/>
  <c r="AG7" i="1"/>
  <c r="AF7" i="1"/>
  <c r="AE7" i="1"/>
  <c r="AE14" i="1" s="1"/>
  <c r="AD7" i="1"/>
  <c r="AD14" i="1" s="1"/>
  <c r="AC7" i="1"/>
  <c r="AC14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<sst xmlns="http://schemas.openxmlformats.org/spreadsheetml/2006/main" count="147" uniqueCount="56">
  <si>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</si>
  <si>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</si>
  <si>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</si>
  <si>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</si>
  <si>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</si>
  <si>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</si>
  <si>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</si>
  <si>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</si>
  <si>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</si>
  <si>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</si>
  <si>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</si>
  <si>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</si>
  <si>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</si>
  <si>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</si>
  <si>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</si>
  <si>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</si>
  <si>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</si>
  <si>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</si>
  <si>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</si>
  <si>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</si>
  <si>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</si>
  <si>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</si>
  <si>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</si>
  <si>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</si>
  <si>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</si>
  <si>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</si>
  <si>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</si>
  <si>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</si>
  <si>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</si>
  <si>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</si>
  <si>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</si>
  <si>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</si>
  <si>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>26=23-17</t>
  </si>
  <si>
    <t>27=24-18</t>
  </si>
  <si>
    <t>28=25-19</t>
  </si>
  <si>
    <t>Уточнение 4 от 29.05.2025 № 39</t>
  </si>
  <si>
    <t>32=29-23</t>
  </si>
  <si>
    <t>33=30-24</t>
  </si>
  <si>
    <t>34=31-25</t>
  </si>
  <si>
    <t>Уточнение 5 от 24.06.2025 № 47</t>
  </si>
  <si>
    <t>38=35-29</t>
  </si>
  <si>
    <t>39=36-30</t>
  </si>
  <si>
    <t>40=37-31</t>
  </si>
  <si>
    <t>44=41-35</t>
  </si>
  <si>
    <t>45=42-36</t>
  </si>
  <si>
    <t>46=43-37</t>
  </si>
  <si>
    <t>Уточнение 6 от 28.08.2025 № 55</t>
  </si>
  <si>
    <t>Уточнение 7 от 25.09.2025 № 59</t>
  </si>
  <si>
    <t>50=47-41</t>
  </si>
  <si>
    <t>51=48-42</t>
  </si>
  <si>
    <t>52=49-43</t>
  </si>
  <si>
    <t>Уточнение 8 от 12.11.2025 № 71</t>
  </si>
  <si>
    <t>Уточнение 9 от 25.12.2025 № 71</t>
  </si>
  <si>
    <t>56=53-47</t>
  </si>
  <si>
    <t>57=54-48</t>
  </si>
  <si>
    <t>58=55-49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</si>
</sst>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7"/>
  <sheetViews>
    <sheetView showZeros="0" tabSelected="1" topLeftCell="AS1" zoomScaleNormal="100" workbookViewId="0">
      <selection activeCell="BB9" sqref="BB9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29" width="14.77734375" style="1" customWidth="1"/>
    <col min="30" max="30" width="14.33203125" style="1" customWidth="1"/>
    <col min="31" max="31" width="14.44140625" style="1" customWidth="1"/>
    <col min="32" max="32" width="11.77734375" style="1" customWidth="1"/>
    <col min="33" max="33" width="13.109375" style="1" customWidth="1"/>
    <col min="34" max="34" width="12.109375" style="1" customWidth="1"/>
    <col min="35" max="35" width="14.44140625" style="1" customWidth="1"/>
    <col min="36" max="36" width="15.21875" style="1" customWidth="1"/>
    <col min="37" max="37" width="14.6640625" style="1" customWidth="1"/>
    <col min="38" max="38" width="12.33203125" style="1" customWidth="1"/>
    <col min="39" max="39" width="11.6640625" style="1" customWidth="1"/>
    <col min="40" max="40" width="13.44140625" style="1" customWidth="1"/>
    <col min="41" max="41" width="16.33203125" style="1" customWidth="1"/>
    <col min="42" max="42" width="17.21875" style="1" customWidth="1"/>
    <col min="43" max="43" width="16.109375" style="1" customWidth="1"/>
    <col min="44" max="44" width="16.21875" style="1" customWidth="1"/>
    <col min="45" max="45" width="15.6640625" style="1" customWidth="1"/>
    <col min="46" max="46" width="16.6640625" style="1" customWidth="1"/>
    <col min="47" max="47" width="15.33203125" style="1" customWidth="1"/>
    <col min="48" max="48" width="14.44140625" style="1" customWidth="1"/>
    <col min="49" max="49" width="15.44140625" style="1" customWidth="1"/>
    <col min="50" max="50" width="14.109375" style="1" customWidth="1"/>
    <col min="51" max="51" width="14.5546875" style="1" customWidth="1"/>
    <col min="52" max="52" width="14.44140625" style="1" customWidth="1"/>
    <col min="53" max="53" width="15.88671875" style="1" customWidth="1"/>
    <col min="54" max="54" width="16" style="1" customWidth="1"/>
    <col min="55" max="55" width="14.6640625" style="1" customWidth="1"/>
    <col min="56" max="56" width="13.88671875" style="1" customWidth="1"/>
    <col min="57" max="57" width="13.5546875" style="1" customWidth="1"/>
    <col min="58" max="58" width="11.77734375" style="1" customWidth="1"/>
    <col min="59" max="16384" width="9.109375" style="1"/>
  </cols>
  <sheetData>
    <row r="1" spans="1:59" ht="18.75" customHeight="1" x14ac:dyDescent="0.35">
      <c r="A1" s="32" t="s">
        <v>20</v>
      </c>
      <c r="B1" s="32"/>
      <c r="C1" s="32"/>
      <c r="D1" s="32"/>
    </row>
    <row r="2" spans="1:59" ht="26.4" customHeight="1" x14ac:dyDescent="0.35">
      <c r="A2" s="32"/>
      <c r="B2" s="32"/>
      <c r="C2" s="32"/>
      <c r="D2" s="32"/>
    </row>
    <row r="3" spans="1:59" x14ac:dyDescent="0.35">
      <c r="J3" s="8" t="s">
        <v>5</v>
      </c>
    </row>
    <row r="4" spans="1:59" ht="37.799999999999997" customHeight="1" x14ac:dyDescent="0.35">
      <c r="A4" s="33" t="s">
        <v>0</v>
      </c>
      <c r="B4" s="27" t="s">
        <v>21</v>
      </c>
      <c r="C4" s="30"/>
      <c r="D4" s="31"/>
      <c r="E4" s="27" t="s">
        <v>26</v>
      </c>
      <c r="F4" s="28"/>
      <c r="G4" s="29"/>
      <c r="H4" s="27" t="s">
        <v>16</v>
      </c>
      <c r="I4" s="30"/>
      <c r="J4" s="31"/>
      <c r="K4" s="27" t="s">
        <v>27</v>
      </c>
      <c r="L4" s="28"/>
      <c r="M4" s="29"/>
      <c r="N4" s="27" t="s">
        <v>16</v>
      </c>
      <c r="O4" s="30"/>
      <c r="P4" s="31"/>
      <c r="Q4" s="27" t="s">
        <v>31</v>
      </c>
      <c r="R4" s="28"/>
      <c r="S4" s="29"/>
      <c r="T4" s="27" t="s">
        <v>16</v>
      </c>
      <c r="U4" s="30"/>
      <c r="V4" s="31"/>
      <c r="W4" s="27" t="s">
        <v>35</v>
      </c>
      <c r="X4" s="28"/>
      <c r="Y4" s="29"/>
      <c r="Z4" s="27" t="s">
        <v>16</v>
      </c>
      <c r="AA4" s="30"/>
      <c r="AB4" s="31"/>
      <c r="AC4" s="27" t="s">
        <v>39</v>
      </c>
      <c r="AD4" s="28"/>
      <c r="AE4" s="29"/>
      <c r="AF4" s="27" t="s">
        <v>16</v>
      </c>
      <c r="AG4" s="30"/>
      <c r="AH4" s="31"/>
      <c r="AI4" s="27" t="s">
        <v>46</v>
      </c>
      <c r="AJ4" s="28"/>
      <c r="AK4" s="29"/>
      <c r="AL4" s="27" t="s">
        <v>16</v>
      </c>
      <c r="AM4" s="30"/>
      <c r="AN4" s="31"/>
      <c r="AO4" s="27" t="s">
        <v>47</v>
      </c>
      <c r="AP4" s="28"/>
      <c r="AQ4" s="29"/>
      <c r="AR4" s="27" t="s">
        <v>16</v>
      </c>
      <c r="AS4" s="30"/>
      <c r="AT4" s="31"/>
      <c r="AU4" s="27" t="s">
        <v>51</v>
      </c>
      <c r="AV4" s="28"/>
      <c r="AW4" s="29"/>
      <c r="AX4" s="27" t="s">
        <v>16</v>
      </c>
      <c r="AY4" s="30"/>
      <c r="AZ4" s="31"/>
      <c r="BA4" s="27" t="s">
        <v>52</v>
      </c>
      <c r="BB4" s="28"/>
      <c r="BC4" s="29"/>
      <c r="BD4" s="27" t="s">
        <v>16</v>
      </c>
      <c r="BE4" s="30"/>
      <c r="BF4" s="31"/>
    </row>
    <row r="5" spans="1:59" ht="41.25" customHeight="1" x14ac:dyDescent="0.35">
      <c r="A5" s="33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  <c r="AC5" s="21" t="s">
        <v>11</v>
      </c>
      <c r="AD5" s="21" t="s">
        <v>12</v>
      </c>
      <c r="AE5" s="21" t="s">
        <v>22</v>
      </c>
      <c r="AF5" s="21" t="s">
        <v>11</v>
      </c>
      <c r="AG5" s="21" t="s">
        <v>12</v>
      </c>
      <c r="AH5" s="21" t="s">
        <v>22</v>
      </c>
      <c r="AI5" s="23" t="s">
        <v>11</v>
      </c>
      <c r="AJ5" s="23" t="s">
        <v>12</v>
      </c>
      <c r="AK5" s="23" t="s">
        <v>22</v>
      </c>
      <c r="AL5" s="23" t="s">
        <v>11</v>
      </c>
      <c r="AM5" s="23" t="s">
        <v>12</v>
      </c>
      <c r="AN5" s="23" t="s">
        <v>22</v>
      </c>
      <c r="AO5" s="24" t="s">
        <v>11</v>
      </c>
      <c r="AP5" s="24" t="s">
        <v>12</v>
      </c>
      <c r="AQ5" s="24" t="s">
        <v>22</v>
      </c>
      <c r="AR5" s="24" t="s">
        <v>11</v>
      </c>
      <c r="AS5" s="24" t="s">
        <v>12</v>
      </c>
      <c r="AT5" s="24" t="s">
        <v>22</v>
      </c>
      <c r="AU5" s="25" t="s">
        <v>11</v>
      </c>
      <c r="AV5" s="25" t="s">
        <v>12</v>
      </c>
      <c r="AW5" s="25" t="s">
        <v>22</v>
      </c>
      <c r="AX5" s="25" t="s">
        <v>11</v>
      </c>
      <c r="AY5" s="25" t="s">
        <v>12</v>
      </c>
      <c r="AZ5" s="25" t="s">
        <v>22</v>
      </c>
      <c r="BA5" s="26" t="s">
        <v>11</v>
      </c>
      <c r="BB5" s="26" t="s">
        <v>12</v>
      </c>
      <c r="BC5" s="26" t="s">
        <v>22</v>
      </c>
      <c r="BD5" s="26" t="s">
        <v>11</v>
      </c>
      <c r="BE5" s="26" t="s">
        <v>12</v>
      </c>
      <c r="BF5" s="26" t="s">
        <v>22</v>
      </c>
    </row>
    <row r="6" spans="1:59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2">
        <v>23</v>
      </c>
      <c r="X6" s="22">
        <v>24</v>
      </c>
      <c r="Y6" s="22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40</v>
      </c>
      <c r="AM6" s="18" t="s">
        <v>41</v>
      </c>
      <c r="AN6" s="18" t="s">
        <v>42</v>
      </c>
      <c r="AO6" s="18">
        <v>41</v>
      </c>
      <c r="AP6" s="18">
        <v>42</v>
      </c>
      <c r="AQ6" s="18">
        <v>43</v>
      </c>
      <c r="AR6" s="18" t="s">
        <v>43</v>
      </c>
      <c r="AS6" s="18" t="s">
        <v>44</v>
      </c>
      <c r="AT6" s="18" t="s">
        <v>45</v>
      </c>
      <c r="AU6" s="18">
        <v>47</v>
      </c>
      <c r="AV6" s="18">
        <v>48</v>
      </c>
      <c r="AW6" s="18">
        <v>49</v>
      </c>
      <c r="AX6" s="18" t="s">
        <v>48</v>
      </c>
      <c r="AY6" s="18" t="s">
        <v>49</v>
      </c>
      <c r="AZ6" s="18" t="s">
        <v>50</v>
      </c>
      <c r="BA6" s="18">
        <v>53</v>
      </c>
      <c r="BB6" s="18">
        <v>54</v>
      </c>
      <c r="BC6" s="18">
        <v>55</v>
      </c>
      <c r="BD6" s="18" t="s">
        <v>53</v>
      </c>
      <c r="BE6" s="18" t="s">
        <v>54</v>
      </c>
      <c r="BF6" s="18" t="s">
        <v>55</v>
      </c>
      <c r="BG6" s="34"/>
    </row>
    <row r="7" spans="1:59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 t="shared" ref="T7:V14" si="3">Q7-K7</f>
        <v>1531</v>
      </c>
      <c r="U7" s="19">
        <f t="shared" si="3"/>
        <v>0</v>
      </c>
      <c r="V7" s="19">
        <f t="shared" si="3"/>
        <v>0</v>
      </c>
      <c r="W7" s="19">
        <f>W9+W12</f>
        <v>2969222.6</v>
      </c>
      <c r="X7" s="19">
        <f t="shared" ref="X7:Y7" si="4">X9+X12</f>
        <v>3088312.2</v>
      </c>
      <c r="Y7" s="19">
        <f t="shared" si="4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  <c r="AC7" s="19">
        <f>AC9+AC12</f>
        <v>2971528.9</v>
      </c>
      <c r="AD7" s="19">
        <f t="shared" ref="AD7:AE7" si="5">AD9+AD12</f>
        <v>3036928.6</v>
      </c>
      <c r="AE7" s="19">
        <f t="shared" si="5"/>
        <v>2751960.5999999996</v>
      </c>
      <c r="AF7" s="19">
        <f>AC7-W7</f>
        <v>2306.2999999998137</v>
      </c>
      <c r="AG7" s="19">
        <f>AD7-X7</f>
        <v>-51383.600000000093</v>
      </c>
      <c r="AH7" s="19">
        <f>AE7-Y7</f>
        <v>73350.099999999627</v>
      </c>
      <c r="AI7" s="19">
        <f>AI9+AI12</f>
        <v>3004602.5</v>
      </c>
      <c r="AJ7" s="19">
        <f t="shared" ref="AJ7:AK7" si="6">AJ9+AJ12</f>
        <v>3036928.6</v>
      </c>
      <c r="AK7" s="19">
        <f t="shared" si="6"/>
        <v>2751960.5999999996</v>
      </c>
      <c r="AL7" s="19">
        <f>AI7-AC7</f>
        <v>33073.600000000093</v>
      </c>
      <c r="AM7" s="19">
        <f>AJ7-AD7</f>
        <v>0</v>
      </c>
      <c r="AN7" s="19">
        <f>AK7-AE7</f>
        <v>0</v>
      </c>
      <c r="AO7" s="19">
        <f>AO9+AO12</f>
        <v>3000597.9000000004</v>
      </c>
      <c r="AP7" s="19">
        <f t="shared" ref="AP7:AQ7" si="7">AP9+AP12</f>
        <v>3013431.8</v>
      </c>
      <c r="AQ7" s="19">
        <f t="shared" si="7"/>
        <v>2849788.2</v>
      </c>
      <c r="AR7" s="19">
        <f>AO7-AI7</f>
        <v>-4004.5999999996275</v>
      </c>
      <c r="AS7" s="19">
        <f>AP7-AJ7</f>
        <v>-23496.800000000279</v>
      </c>
      <c r="AT7" s="19">
        <f>AQ7-AK7</f>
        <v>97827.600000000559</v>
      </c>
      <c r="AU7" s="19">
        <f>AU9+AU12</f>
        <v>3004663.4000000004</v>
      </c>
      <c r="AV7" s="19">
        <f t="shared" ref="AV7:AW7" si="8">AV9+AV12</f>
        <v>3151006.7</v>
      </c>
      <c r="AW7" s="19">
        <f t="shared" si="8"/>
        <v>2849788.2</v>
      </c>
      <c r="AX7" s="19">
        <f>AU7-AO7</f>
        <v>4065.5</v>
      </c>
      <c r="AY7" s="19">
        <f>AV7-AP7</f>
        <v>137574.90000000037</v>
      </c>
      <c r="AZ7" s="19">
        <f>AW7-AQ7</f>
        <v>0</v>
      </c>
      <c r="BA7" s="19">
        <f>BA9+BA12</f>
        <v>3161876.1</v>
      </c>
      <c r="BB7" s="19">
        <f t="shared" ref="BB7:BC7" si="9">BB9+BB12</f>
        <v>3167699.5</v>
      </c>
      <c r="BC7" s="19">
        <f t="shared" si="9"/>
        <v>2849788.2</v>
      </c>
      <c r="BD7" s="19">
        <f>BA7-AU7</f>
        <v>157212.69999999972</v>
      </c>
      <c r="BE7" s="19">
        <f>BB7-AV7</f>
        <v>16692.799999999814</v>
      </c>
      <c r="BF7" s="19">
        <f>BC7-AW7</f>
        <v>0</v>
      </c>
    </row>
    <row r="8" spans="1:59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10">E8-B8</f>
        <v>0</v>
      </c>
      <c r="I8" s="11">
        <f t="shared" ref="I8:I14" si="11">F8-C8</f>
        <v>0</v>
      </c>
      <c r="J8" s="11">
        <f t="shared" ref="J8:J14" si="12">G8-D8</f>
        <v>0</v>
      </c>
      <c r="K8" s="19"/>
      <c r="L8" s="19"/>
      <c r="M8" s="19"/>
      <c r="N8" s="19">
        <f t="shared" ref="N8:N14" si="13">K8-E8</f>
        <v>0</v>
      </c>
      <c r="O8" s="19">
        <f t="shared" ref="O8:O14" si="14">L8-F8</f>
        <v>0</v>
      </c>
      <c r="P8" s="19">
        <f t="shared" ref="P8:P14" si="15">M8-G8</f>
        <v>0</v>
      </c>
      <c r="Q8" s="19"/>
      <c r="R8" s="19"/>
      <c r="S8" s="19"/>
      <c r="T8" s="19">
        <f t="shared" si="3"/>
        <v>0</v>
      </c>
      <c r="U8" s="19">
        <f t="shared" si="3"/>
        <v>0</v>
      </c>
      <c r="V8" s="19">
        <f t="shared" si="3"/>
        <v>0</v>
      </c>
      <c r="W8" s="19"/>
      <c r="X8" s="19"/>
      <c r="Y8" s="19"/>
      <c r="Z8" s="19">
        <f t="shared" ref="Z8:Z14" si="16">W8-Q8</f>
        <v>0</v>
      </c>
      <c r="AA8" s="19">
        <f t="shared" ref="AA8:AA14" si="17">X8-R8</f>
        <v>0</v>
      </c>
      <c r="AB8" s="19">
        <f t="shared" ref="AB8:AB14" si="18">Y8-S8</f>
        <v>0</v>
      </c>
      <c r="AC8" s="19"/>
      <c r="AD8" s="19"/>
      <c r="AE8" s="19"/>
      <c r="AF8" s="19">
        <f t="shared" ref="AF8:AF14" si="19">AC8-W8</f>
        <v>0</v>
      </c>
      <c r="AG8" s="19">
        <f t="shared" ref="AG8:AG14" si="20">AD8-X8</f>
        <v>0</v>
      </c>
      <c r="AH8" s="19">
        <f t="shared" ref="AH8:AH14" si="21">AE8-Y8</f>
        <v>0</v>
      </c>
      <c r="AI8" s="19"/>
      <c r="AJ8" s="19"/>
      <c r="AK8" s="19"/>
      <c r="AL8" s="19">
        <f t="shared" ref="AL8:AL14" si="22">AI8-AC8</f>
        <v>0</v>
      </c>
      <c r="AM8" s="19">
        <f t="shared" ref="AM8:AM14" si="23">AJ8-AD8</f>
        <v>0</v>
      </c>
      <c r="AN8" s="19">
        <f t="shared" ref="AN8:AN14" si="24">AK8-AE8</f>
        <v>0</v>
      </c>
      <c r="AO8" s="19"/>
      <c r="AP8" s="19"/>
      <c r="AQ8" s="19"/>
      <c r="AR8" s="19">
        <f t="shared" ref="AR8:AR14" si="25">AO8-AI8</f>
        <v>0</v>
      </c>
      <c r="AS8" s="19">
        <f t="shared" ref="AS8:AS14" si="26">AP8-AJ8</f>
        <v>0</v>
      </c>
      <c r="AT8" s="19">
        <f t="shared" ref="AT8:AT14" si="27">AQ8-AK8</f>
        <v>0</v>
      </c>
      <c r="AU8" s="19"/>
      <c r="AV8" s="19"/>
      <c r="AW8" s="19"/>
      <c r="AX8" s="19">
        <f t="shared" ref="AX8:AX14" si="28">AU8-AO8</f>
        <v>0</v>
      </c>
      <c r="AY8" s="19">
        <f t="shared" ref="AY8:AY14" si="29">AV8-AP8</f>
        <v>0</v>
      </c>
      <c r="AZ8" s="19">
        <f t="shared" ref="AZ8:AZ15" si="30">AW8-AQ8</f>
        <v>0</v>
      </c>
      <c r="BA8" s="19"/>
      <c r="BB8" s="19"/>
      <c r="BC8" s="19"/>
      <c r="BD8" s="19">
        <f t="shared" ref="BD8:BD14" si="31">BA8-AU8</f>
        <v>0</v>
      </c>
      <c r="BE8" s="19">
        <f t="shared" ref="BE8:BE14" si="32">BB8-AV8</f>
        <v>0</v>
      </c>
      <c r="BF8" s="19">
        <f t="shared" ref="BF8:BF14" si="33">BC8-AW8</f>
        <v>0</v>
      </c>
    </row>
    <row r="9" spans="1:59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11"/>
        <v>0</v>
      </c>
      <c r="J9" s="3">
        <f t="shared" si="12"/>
        <v>0</v>
      </c>
      <c r="K9" s="19">
        <v>1192179.8999999999</v>
      </c>
      <c r="L9" s="19">
        <v>1287950.5</v>
      </c>
      <c r="M9" s="19">
        <v>1399166.7</v>
      </c>
      <c r="N9" s="19">
        <f t="shared" si="13"/>
        <v>4923.6999999999534</v>
      </c>
      <c r="O9" s="19">
        <f t="shared" si="14"/>
        <v>0</v>
      </c>
      <c r="P9" s="19">
        <f t="shared" si="15"/>
        <v>0</v>
      </c>
      <c r="Q9" s="19">
        <v>1192179.8999999999</v>
      </c>
      <c r="R9" s="19">
        <v>1287950.5</v>
      </c>
      <c r="S9" s="19">
        <v>1399166.7</v>
      </c>
      <c r="T9" s="19">
        <f t="shared" si="3"/>
        <v>0</v>
      </c>
      <c r="U9" s="19">
        <f t="shared" si="3"/>
        <v>0</v>
      </c>
      <c r="V9" s="19">
        <f t="shared" si="3"/>
        <v>0</v>
      </c>
      <c r="W9" s="19">
        <v>1195056.8</v>
      </c>
      <c r="X9" s="19">
        <v>1287950.5</v>
      </c>
      <c r="Y9" s="19">
        <v>1399166.7</v>
      </c>
      <c r="Z9" s="19">
        <f t="shared" si="16"/>
        <v>2876.9000000001397</v>
      </c>
      <c r="AA9" s="19">
        <f t="shared" si="17"/>
        <v>0</v>
      </c>
      <c r="AB9" s="19">
        <f t="shared" si="18"/>
        <v>0</v>
      </c>
      <c r="AC9" s="19">
        <v>1195497</v>
      </c>
      <c r="AD9" s="19">
        <v>1287950.5</v>
      </c>
      <c r="AE9" s="19">
        <v>1399166.7</v>
      </c>
      <c r="AF9" s="19">
        <f t="shared" si="19"/>
        <v>440.19999999995343</v>
      </c>
      <c r="AG9" s="19">
        <f t="shared" si="20"/>
        <v>0</v>
      </c>
      <c r="AH9" s="19">
        <f t="shared" si="21"/>
        <v>0</v>
      </c>
      <c r="AI9" s="19">
        <v>1199699.3</v>
      </c>
      <c r="AJ9" s="19">
        <v>1287950.5</v>
      </c>
      <c r="AK9" s="19">
        <v>1399166.7</v>
      </c>
      <c r="AL9" s="19">
        <f t="shared" si="22"/>
        <v>4202.3000000000466</v>
      </c>
      <c r="AM9" s="19">
        <f t="shared" si="23"/>
        <v>0</v>
      </c>
      <c r="AN9" s="19">
        <f t="shared" si="24"/>
        <v>0</v>
      </c>
      <c r="AO9" s="19">
        <v>1199699.3</v>
      </c>
      <c r="AP9" s="19">
        <v>1287950.5</v>
      </c>
      <c r="AQ9" s="19">
        <v>1399166.7</v>
      </c>
      <c r="AR9" s="19">
        <f t="shared" si="25"/>
        <v>0</v>
      </c>
      <c r="AS9" s="19">
        <f t="shared" si="26"/>
        <v>0</v>
      </c>
      <c r="AT9" s="19">
        <f t="shared" si="27"/>
        <v>0</v>
      </c>
      <c r="AU9" s="19">
        <v>1199699.3</v>
      </c>
      <c r="AV9" s="19">
        <v>1425525.4</v>
      </c>
      <c r="AW9" s="19">
        <v>1399166.7</v>
      </c>
      <c r="AX9" s="19">
        <f t="shared" si="28"/>
        <v>0</v>
      </c>
      <c r="AY9" s="19">
        <f t="shared" si="29"/>
        <v>137574.89999999991</v>
      </c>
      <c r="AZ9" s="19">
        <f t="shared" si="30"/>
        <v>0</v>
      </c>
      <c r="BA9" s="19">
        <v>1208776.5</v>
      </c>
      <c r="BB9" s="19">
        <v>1425525.4</v>
      </c>
      <c r="BC9" s="19">
        <v>1399166.7</v>
      </c>
      <c r="BD9" s="19">
        <f t="shared" si="31"/>
        <v>9077.1999999999534</v>
      </c>
      <c r="BE9" s="19">
        <f t="shared" si="32"/>
        <v>0</v>
      </c>
      <c r="BF9" s="19">
        <f t="shared" si="33"/>
        <v>0</v>
      </c>
    </row>
    <row r="10" spans="1:59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10"/>
        <v>0</v>
      </c>
      <c r="I10" s="3">
        <f t="shared" si="11"/>
        <v>0</v>
      </c>
      <c r="J10" s="3">
        <f t="shared" si="12"/>
        <v>0</v>
      </c>
      <c r="K10" s="5">
        <v>913383.7</v>
      </c>
      <c r="L10" s="5">
        <v>1007991.3</v>
      </c>
      <c r="M10" s="5">
        <v>1092524.5</v>
      </c>
      <c r="N10" s="19">
        <f t="shared" si="13"/>
        <v>0</v>
      </c>
      <c r="O10" s="19">
        <f t="shared" si="14"/>
        <v>0</v>
      </c>
      <c r="P10" s="19">
        <f t="shared" si="15"/>
        <v>0</v>
      </c>
      <c r="Q10" s="5">
        <v>913383.7</v>
      </c>
      <c r="R10" s="5">
        <v>1007991.3</v>
      </c>
      <c r="S10" s="5">
        <v>1092524.5</v>
      </c>
      <c r="T10" s="19">
        <f t="shared" si="3"/>
        <v>0</v>
      </c>
      <c r="U10" s="19">
        <f t="shared" si="3"/>
        <v>0</v>
      </c>
      <c r="V10" s="19">
        <f t="shared" si="3"/>
        <v>0</v>
      </c>
      <c r="W10" s="5">
        <v>913383.7</v>
      </c>
      <c r="X10" s="5">
        <v>1007991.3</v>
      </c>
      <c r="Y10" s="5">
        <v>1092524.5</v>
      </c>
      <c r="Z10" s="19">
        <f t="shared" si="16"/>
        <v>0</v>
      </c>
      <c r="AA10" s="19">
        <f t="shared" si="17"/>
        <v>0</v>
      </c>
      <c r="AB10" s="19">
        <f t="shared" si="18"/>
        <v>0</v>
      </c>
      <c r="AC10" s="5">
        <v>913383.7</v>
      </c>
      <c r="AD10" s="5">
        <v>1007991.3</v>
      </c>
      <c r="AE10" s="5">
        <v>1092524.5</v>
      </c>
      <c r="AF10" s="19">
        <f t="shared" si="19"/>
        <v>0</v>
      </c>
      <c r="AG10" s="19">
        <f t="shared" si="20"/>
        <v>0</v>
      </c>
      <c r="AH10" s="19">
        <f t="shared" si="21"/>
        <v>0</v>
      </c>
      <c r="AI10" s="5">
        <v>913383.7</v>
      </c>
      <c r="AJ10" s="5">
        <v>1007991.3</v>
      </c>
      <c r="AK10" s="5">
        <v>1092524.5</v>
      </c>
      <c r="AL10" s="19">
        <f t="shared" si="22"/>
        <v>0</v>
      </c>
      <c r="AM10" s="19">
        <f t="shared" si="23"/>
        <v>0</v>
      </c>
      <c r="AN10" s="19">
        <f t="shared" si="24"/>
        <v>0</v>
      </c>
      <c r="AO10" s="5">
        <v>913383.7</v>
      </c>
      <c r="AP10" s="5">
        <v>1007991.3</v>
      </c>
      <c r="AQ10" s="5">
        <v>1092524.5</v>
      </c>
      <c r="AR10" s="19">
        <f t="shared" si="25"/>
        <v>0</v>
      </c>
      <c r="AS10" s="19">
        <f t="shared" si="26"/>
        <v>0</v>
      </c>
      <c r="AT10" s="19">
        <f t="shared" si="27"/>
        <v>0</v>
      </c>
      <c r="AU10" s="5">
        <v>913383.7</v>
      </c>
      <c r="AV10" s="5">
        <v>1145566.2</v>
      </c>
      <c r="AW10" s="5">
        <v>1092524.5</v>
      </c>
      <c r="AX10" s="19">
        <f t="shared" si="28"/>
        <v>0</v>
      </c>
      <c r="AY10" s="19">
        <f t="shared" si="29"/>
        <v>137574.89999999991</v>
      </c>
      <c r="AZ10" s="19">
        <f t="shared" si="30"/>
        <v>0</v>
      </c>
      <c r="BA10" s="5">
        <v>913383.7</v>
      </c>
      <c r="BB10" s="5">
        <v>1145566.2</v>
      </c>
      <c r="BC10" s="5">
        <v>1092524.5</v>
      </c>
      <c r="BD10" s="19">
        <f t="shared" si="31"/>
        <v>0</v>
      </c>
      <c r="BE10" s="19">
        <f t="shared" si="32"/>
        <v>0</v>
      </c>
      <c r="BF10" s="19">
        <f t="shared" si="33"/>
        <v>0</v>
      </c>
    </row>
    <row r="11" spans="1:59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11"/>
        <v>0</v>
      </c>
      <c r="J11" s="11">
        <f t="shared" si="12"/>
        <v>0</v>
      </c>
      <c r="K11" s="3">
        <v>82</v>
      </c>
      <c r="L11" s="3">
        <v>81.900000000000006</v>
      </c>
      <c r="M11" s="3">
        <v>82</v>
      </c>
      <c r="N11" s="19">
        <f t="shared" si="13"/>
        <v>0</v>
      </c>
      <c r="O11" s="19">
        <f t="shared" si="14"/>
        <v>0</v>
      </c>
      <c r="P11" s="19">
        <f t="shared" si="15"/>
        <v>0</v>
      </c>
      <c r="Q11" s="3">
        <v>82</v>
      </c>
      <c r="R11" s="3">
        <v>81.900000000000006</v>
      </c>
      <c r="S11" s="3">
        <v>82</v>
      </c>
      <c r="T11" s="19">
        <f t="shared" si="3"/>
        <v>0</v>
      </c>
      <c r="U11" s="19">
        <f t="shared" si="3"/>
        <v>0</v>
      </c>
      <c r="V11" s="19">
        <f t="shared" si="3"/>
        <v>0</v>
      </c>
      <c r="W11" s="3">
        <v>82</v>
      </c>
      <c r="X11" s="3">
        <v>81.900000000000006</v>
      </c>
      <c r="Y11" s="3">
        <v>82</v>
      </c>
      <c r="Z11" s="19">
        <f t="shared" si="16"/>
        <v>0</v>
      </c>
      <c r="AA11" s="19">
        <f t="shared" si="17"/>
        <v>0</v>
      </c>
      <c r="AB11" s="19">
        <f t="shared" si="18"/>
        <v>0</v>
      </c>
      <c r="AC11" s="3">
        <v>82</v>
      </c>
      <c r="AD11" s="3">
        <v>81.900000000000006</v>
      </c>
      <c r="AE11" s="3">
        <v>82</v>
      </c>
      <c r="AF11" s="19">
        <f t="shared" si="19"/>
        <v>0</v>
      </c>
      <c r="AG11" s="19">
        <f t="shared" si="20"/>
        <v>0</v>
      </c>
      <c r="AH11" s="19">
        <f t="shared" si="21"/>
        <v>0</v>
      </c>
      <c r="AI11" s="3">
        <v>82</v>
      </c>
      <c r="AJ11" s="3">
        <v>81.900000000000006</v>
      </c>
      <c r="AK11" s="3">
        <v>82</v>
      </c>
      <c r="AL11" s="19">
        <f t="shared" si="22"/>
        <v>0</v>
      </c>
      <c r="AM11" s="19">
        <f t="shared" si="23"/>
        <v>0</v>
      </c>
      <c r="AN11" s="19">
        <f t="shared" si="24"/>
        <v>0</v>
      </c>
      <c r="AO11" s="3">
        <v>82</v>
      </c>
      <c r="AP11" s="3">
        <v>81.900000000000006</v>
      </c>
      <c r="AQ11" s="3">
        <v>82</v>
      </c>
      <c r="AR11" s="19">
        <f t="shared" si="25"/>
        <v>0</v>
      </c>
      <c r="AS11" s="19">
        <f t="shared" si="26"/>
        <v>0</v>
      </c>
      <c r="AT11" s="19">
        <f t="shared" si="27"/>
        <v>0</v>
      </c>
      <c r="AU11" s="3">
        <v>82</v>
      </c>
      <c r="AV11" s="3">
        <v>81.900000000000006</v>
      </c>
      <c r="AW11" s="3">
        <v>82</v>
      </c>
      <c r="AX11" s="19">
        <f t="shared" si="28"/>
        <v>0</v>
      </c>
      <c r="AY11" s="19">
        <f t="shared" si="29"/>
        <v>0</v>
      </c>
      <c r="AZ11" s="19">
        <f t="shared" si="30"/>
        <v>0</v>
      </c>
      <c r="BA11" s="3">
        <v>82</v>
      </c>
      <c r="BB11" s="3">
        <v>81.900000000000006</v>
      </c>
      <c r="BC11" s="3">
        <v>82</v>
      </c>
      <c r="BD11" s="19">
        <f t="shared" si="31"/>
        <v>0</v>
      </c>
      <c r="BE11" s="19">
        <f t="shared" si="32"/>
        <v>0</v>
      </c>
      <c r="BF11" s="19">
        <f t="shared" si="33"/>
        <v>0</v>
      </c>
    </row>
    <row r="12" spans="1:59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10"/>
        <v>56661.699999999953</v>
      </c>
      <c r="I12" s="3">
        <f t="shared" si="11"/>
        <v>56520.399999999907</v>
      </c>
      <c r="J12" s="3">
        <f t="shared" si="12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13"/>
        <v>40856.800000000047</v>
      </c>
      <c r="O12" s="19">
        <f t="shared" si="14"/>
        <v>-1663.6999999999534</v>
      </c>
      <c r="P12" s="19">
        <f t="shared" si="15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3"/>
        <v>1531</v>
      </c>
      <c r="U12" s="19">
        <f t="shared" si="3"/>
        <v>0</v>
      </c>
      <c r="V12" s="19">
        <f t="shared" si="3"/>
        <v>0</v>
      </c>
      <c r="W12" s="19">
        <v>1774165.8</v>
      </c>
      <c r="X12" s="19">
        <v>1800361.7</v>
      </c>
      <c r="Y12" s="19">
        <v>1279443.8</v>
      </c>
      <c r="Z12" s="19">
        <f t="shared" si="16"/>
        <v>1625.3000000000466</v>
      </c>
      <c r="AA12" s="19">
        <f t="shared" si="17"/>
        <v>0</v>
      </c>
      <c r="AB12" s="19">
        <f t="shared" si="18"/>
        <v>0</v>
      </c>
      <c r="AC12" s="19">
        <v>1776031.9</v>
      </c>
      <c r="AD12" s="19">
        <v>1748978.1</v>
      </c>
      <c r="AE12" s="19">
        <v>1352793.9</v>
      </c>
      <c r="AF12" s="19">
        <f t="shared" si="19"/>
        <v>1866.0999999998603</v>
      </c>
      <c r="AG12" s="19">
        <f t="shared" si="20"/>
        <v>-51383.59999999986</v>
      </c>
      <c r="AH12" s="19">
        <f t="shared" si="21"/>
        <v>73350.09999999986</v>
      </c>
      <c r="AI12" s="19">
        <v>1804903.2</v>
      </c>
      <c r="AJ12" s="19">
        <v>1748978.1</v>
      </c>
      <c r="AK12" s="19">
        <v>1352793.9</v>
      </c>
      <c r="AL12" s="19">
        <f t="shared" si="22"/>
        <v>28871.300000000047</v>
      </c>
      <c r="AM12" s="19">
        <f t="shared" si="23"/>
        <v>0</v>
      </c>
      <c r="AN12" s="19">
        <f t="shared" si="24"/>
        <v>0</v>
      </c>
      <c r="AO12" s="19">
        <v>1800898.6</v>
      </c>
      <c r="AP12" s="19">
        <v>1725481.3</v>
      </c>
      <c r="AQ12" s="19">
        <v>1450621.5</v>
      </c>
      <c r="AR12" s="19">
        <f t="shared" si="25"/>
        <v>-4004.5999999998603</v>
      </c>
      <c r="AS12" s="19">
        <f t="shared" si="26"/>
        <v>-23496.800000000047</v>
      </c>
      <c r="AT12" s="19">
        <f t="shared" si="27"/>
        <v>97827.600000000093</v>
      </c>
      <c r="AU12" s="19">
        <v>1804964.1</v>
      </c>
      <c r="AV12" s="19">
        <v>1725481.3</v>
      </c>
      <c r="AW12" s="19">
        <v>1450621.5</v>
      </c>
      <c r="AX12" s="19">
        <f t="shared" si="28"/>
        <v>4065.5</v>
      </c>
      <c r="AY12" s="19">
        <f t="shared" si="29"/>
        <v>0</v>
      </c>
      <c r="AZ12" s="19">
        <f t="shared" si="30"/>
        <v>0</v>
      </c>
      <c r="BA12" s="19">
        <v>1953099.6</v>
      </c>
      <c r="BB12" s="19">
        <v>1742174.1</v>
      </c>
      <c r="BC12" s="19">
        <v>1450621.5</v>
      </c>
      <c r="BD12" s="19">
        <f t="shared" si="31"/>
        <v>148135.5</v>
      </c>
      <c r="BE12" s="19">
        <f t="shared" si="32"/>
        <v>16692.800000000047</v>
      </c>
      <c r="BF12" s="19">
        <f t="shared" si="33"/>
        <v>0</v>
      </c>
    </row>
    <row r="13" spans="1:59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10"/>
        <v>163158.19999999972</v>
      </c>
      <c r="I13" s="3">
        <f t="shared" si="11"/>
        <v>56520.399999999907</v>
      </c>
      <c r="J13" s="3">
        <f t="shared" si="12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13"/>
        <v>47310</v>
      </c>
      <c r="O13" s="19">
        <f t="shared" si="14"/>
        <v>-1663.6999999997206</v>
      </c>
      <c r="P13" s="19">
        <f t="shared" si="15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3"/>
        <v>28828.399999999907</v>
      </c>
      <c r="U13" s="19">
        <f t="shared" si="3"/>
        <v>0</v>
      </c>
      <c r="V13" s="19">
        <f t="shared" si="3"/>
        <v>0</v>
      </c>
      <c r="W13" s="19">
        <v>3119077.8</v>
      </c>
      <c r="X13" s="19">
        <v>3088312.2</v>
      </c>
      <c r="Y13" s="19">
        <v>2678610.5</v>
      </c>
      <c r="Z13" s="19">
        <f t="shared" si="16"/>
        <v>19034</v>
      </c>
      <c r="AA13" s="19">
        <f t="shared" si="17"/>
        <v>0</v>
      </c>
      <c r="AB13" s="19">
        <f t="shared" si="18"/>
        <v>0</v>
      </c>
      <c r="AC13" s="19">
        <v>3119894.4</v>
      </c>
      <c r="AD13" s="19">
        <v>3036928.6</v>
      </c>
      <c r="AE13" s="19">
        <v>2751960.6</v>
      </c>
      <c r="AF13" s="19">
        <f t="shared" si="19"/>
        <v>816.60000000009313</v>
      </c>
      <c r="AG13" s="19">
        <f t="shared" si="20"/>
        <v>-51383.600000000093</v>
      </c>
      <c r="AH13" s="19">
        <f t="shared" si="21"/>
        <v>73350.100000000093</v>
      </c>
      <c r="AI13" s="19">
        <v>3152248</v>
      </c>
      <c r="AJ13" s="19">
        <v>3036928.6</v>
      </c>
      <c r="AK13" s="19">
        <v>2751960.6</v>
      </c>
      <c r="AL13" s="19">
        <f t="shared" si="22"/>
        <v>32353.600000000093</v>
      </c>
      <c r="AM13" s="19">
        <f t="shared" si="23"/>
        <v>0</v>
      </c>
      <c r="AN13" s="19">
        <f t="shared" si="24"/>
        <v>0</v>
      </c>
      <c r="AO13" s="19">
        <v>3148243.4</v>
      </c>
      <c r="AP13" s="19">
        <v>3013431.8</v>
      </c>
      <c r="AQ13" s="19">
        <v>2849788.2</v>
      </c>
      <c r="AR13" s="19">
        <f t="shared" si="25"/>
        <v>-4004.6000000000931</v>
      </c>
      <c r="AS13" s="19">
        <f t="shared" si="26"/>
        <v>-23496.800000000279</v>
      </c>
      <c r="AT13" s="19">
        <f t="shared" si="27"/>
        <v>97827.600000000093</v>
      </c>
      <c r="AU13" s="19">
        <v>3152308.9</v>
      </c>
      <c r="AV13" s="19">
        <v>3151006.7</v>
      </c>
      <c r="AW13" s="19">
        <v>2849788.2</v>
      </c>
      <c r="AX13" s="19">
        <f t="shared" si="28"/>
        <v>4065.5</v>
      </c>
      <c r="AY13" s="19">
        <f t="shared" si="29"/>
        <v>137574.90000000037</v>
      </c>
      <c r="AZ13" s="19">
        <f t="shared" si="30"/>
        <v>0</v>
      </c>
      <c r="BA13" s="19">
        <v>3256955.4</v>
      </c>
      <c r="BB13" s="19">
        <v>3167699.5</v>
      </c>
      <c r="BC13" s="19">
        <v>2849788.2</v>
      </c>
      <c r="BD13" s="19">
        <f t="shared" si="31"/>
        <v>104646.5</v>
      </c>
      <c r="BE13" s="19">
        <f t="shared" si="32"/>
        <v>16692.799999999814</v>
      </c>
      <c r="BF13" s="19">
        <f t="shared" si="33"/>
        <v>0</v>
      </c>
    </row>
    <row r="14" spans="1:59" ht="24.9" customHeight="1" x14ac:dyDescent="0.35">
      <c r="A14" s="2" t="s">
        <v>9</v>
      </c>
      <c r="B14" s="3">
        <f>B7-B13</f>
        <v>0</v>
      </c>
      <c r="C14" s="3">
        <f t="shared" ref="C14:G14" si="34">C7-C13</f>
        <v>0</v>
      </c>
      <c r="D14" s="3">
        <f t="shared" si="34"/>
        <v>0</v>
      </c>
      <c r="E14" s="3">
        <f t="shared" si="34"/>
        <v>-106496.5</v>
      </c>
      <c r="F14" s="3">
        <f t="shared" si="34"/>
        <v>0</v>
      </c>
      <c r="G14" s="3">
        <f t="shared" si="34"/>
        <v>0</v>
      </c>
      <c r="H14" s="3">
        <f t="shared" si="10"/>
        <v>-106496.5</v>
      </c>
      <c r="I14" s="11">
        <f t="shared" si="11"/>
        <v>0</v>
      </c>
      <c r="J14" s="11">
        <f t="shared" si="12"/>
        <v>0</v>
      </c>
      <c r="K14" s="19">
        <f>K7-K13</f>
        <v>-108026</v>
      </c>
      <c r="L14" s="19">
        <f t="shared" ref="L14:M14" si="35">L7-L13</f>
        <v>0</v>
      </c>
      <c r="M14" s="19">
        <f t="shared" si="35"/>
        <v>0</v>
      </c>
      <c r="N14" s="19">
        <f t="shared" si="13"/>
        <v>-1529.5</v>
      </c>
      <c r="O14" s="19">
        <f t="shared" si="14"/>
        <v>0</v>
      </c>
      <c r="P14" s="19">
        <f t="shared" si="15"/>
        <v>0</v>
      </c>
      <c r="Q14" s="19">
        <f>Q7-Q13</f>
        <v>-135323.39999999991</v>
      </c>
      <c r="R14" s="19">
        <f t="shared" ref="R14:S14" si="36">R7-R13</f>
        <v>0</v>
      </c>
      <c r="S14" s="19">
        <f t="shared" si="36"/>
        <v>0</v>
      </c>
      <c r="T14" s="19">
        <f t="shared" si="3"/>
        <v>-27297.399999999907</v>
      </c>
      <c r="U14" s="19">
        <f t="shared" si="3"/>
        <v>0</v>
      </c>
      <c r="V14" s="19">
        <f t="shared" si="3"/>
        <v>0</v>
      </c>
      <c r="W14" s="19">
        <f>W7-W13</f>
        <v>-149855.19999999972</v>
      </c>
      <c r="X14" s="19">
        <f t="shared" ref="X14:Y14" si="37">X7-X13</f>
        <v>0</v>
      </c>
      <c r="Y14" s="19">
        <f t="shared" si="37"/>
        <v>0</v>
      </c>
      <c r="Z14" s="19">
        <f t="shared" si="16"/>
        <v>-14531.799999999814</v>
      </c>
      <c r="AA14" s="19">
        <f t="shared" si="17"/>
        <v>0</v>
      </c>
      <c r="AB14" s="19">
        <f t="shared" si="18"/>
        <v>0</v>
      </c>
      <c r="AC14" s="19">
        <f>AC7-AC13</f>
        <v>-148365.5</v>
      </c>
      <c r="AD14" s="19">
        <f t="shared" ref="AD14:AE14" si="38">AD7-AD13</f>
        <v>0</v>
      </c>
      <c r="AE14" s="19">
        <f t="shared" si="38"/>
        <v>0</v>
      </c>
      <c r="AF14" s="19">
        <f t="shared" si="19"/>
        <v>1489.6999999997206</v>
      </c>
      <c r="AG14" s="19">
        <f t="shared" si="20"/>
        <v>0</v>
      </c>
      <c r="AH14" s="19">
        <f t="shared" si="21"/>
        <v>0</v>
      </c>
      <c r="AI14" s="19">
        <f>AI7-AI13</f>
        <v>-147645.5</v>
      </c>
      <c r="AJ14" s="19">
        <f t="shared" ref="AJ14:AK14" si="39">AJ7-AJ13</f>
        <v>0</v>
      </c>
      <c r="AK14" s="19">
        <f t="shared" si="39"/>
        <v>0</v>
      </c>
      <c r="AL14" s="19">
        <f t="shared" si="22"/>
        <v>720</v>
      </c>
      <c r="AM14" s="19">
        <f t="shared" si="23"/>
        <v>0</v>
      </c>
      <c r="AN14" s="19">
        <f t="shared" si="24"/>
        <v>0</v>
      </c>
      <c r="AO14" s="19">
        <f>AO7-AO13</f>
        <v>-147645.49999999953</v>
      </c>
      <c r="AP14" s="19">
        <f t="shared" ref="AP14:AQ14" si="40">AP7-AP13</f>
        <v>0</v>
      </c>
      <c r="AQ14" s="19">
        <f t="shared" si="40"/>
        <v>0</v>
      </c>
      <c r="AR14" s="19">
        <f t="shared" si="25"/>
        <v>4.6566128730773926E-10</v>
      </c>
      <c r="AS14" s="19">
        <f t="shared" si="26"/>
        <v>0</v>
      </c>
      <c r="AT14" s="19">
        <f t="shared" si="27"/>
        <v>0</v>
      </c>
      <c r="AU14" s="19">
        <f>AU7-AU13</f>
        <v>-147645.49999999953</v>
      </c>
      <c r="AV14" s="19">
        <f t="shared" ref="AV14:AW14" si="41">AV7-AV13</f>
        <v>0</v>
      </c>
      <c r="AW14" s="19">
        <f t="shared" si="41"/>
        <v>0</v>
      </c>
      <c r="AX14" s="19">
        <f t="shared" si="28"/>
        <v>0</v>
      </c>
      <c r="AY14" s="19">
        <f t="shared" si="29"/>
        <v>0</v>
      </c>
      <c r="AZ14" s="19">
        <f t="shared" si="30"/>
        <v>0</v>
      </c>
      <c r="BA14" s="19">
        <f>BA7-BA13</f>
        <v>-95079.299999999814</v>
      </c>
      <c r="BB14" s="19">
        <f t="shared" ref="BB14:BC14" si="42">BB7-BB13</f>
        <v>0</v>
      </c>
      <c r="BC14" s="19">
        <f t="shared" si="42"/>
        <v>0</v>
      </c>
      <c r="BD14" s="19">
        <f t="shared" si="31"/>
        <v>52566.199999999721</v>
      </c>
      <c r="BE14" s="19">
        <f t="shared" si="32"/>
        <v>0</v>
      </c>
      <c r="BF14" s="19">
        <f t="shared" si="33"/>
        <v>0</v>
      </c>
    </row>
    <row r="15" spans="1:59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19">
        <f t="shared" si="30"/>
        <v>0</v>
      </c>
      <c r="BA15" s="2"/>
      <c r="BB15" s="2"/>
      <c r="BC15" s="2"/>
      <c r="BD15" s="2"/>
      <c r="BE15" s="2"/>
      <c r="BF15" s="2"/>
    </row>
    <row r="16" spans="1:59" ht="409.6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  <c r="AC16" s="14" t="s">
        <v>15</v>
      </c>
      <c r="AD16" s="14" t="s">
        <v>15</v>
      </c>
      <c r="AE16" s="14" t="s">
        <v>15</v>
      </c>
      <c r="AF16" s="2"/>
      <c r="AG16" s="2"/>
      <c r="AH16" s="2"/>
      <c r="AI16" s="14" t="s">
        <v>15</v>
      </c>
      <c r="AJ16" s="14" t="s">
        <v>15</v>
      </c>
      <c r="AK16" s="14" t="s">
        <v>15</v>
      </c>
      <c r="AL16" s="2"/>
      <c r="AM16" s="2"/>
      <c r="AN16" s="2"/>
      <c r="AO16" s="14" t="s">
        <v>15</v>
      </c>
      <c r="AP16" s="14" t="s">
        <v>15</v>
      </c>
      <c r="AQ16" s="14" t="s">
        <v>15</v>
      </c>
      <c r="AR16" s="2"/>
      <c r="AS16" s="2"/>
      <c r="AT16" s="2"/>
      <c r="AU16" s="14" t="s">
        <v>15</v>
      </c>
      <c r="AV16" s="14" t="s">
        <v>15</v>
      </c>
      <c r="AW16" s="14" t="s">
        <v>15</v>
      </c>
      <c r="AX16" s="2"/>
      <c r="AY16" s="2"/>
      <c r="AZ16" s="2"/>
      <c r="BA16" s="14" t="s">
        <v>15</v>
      </c>
      <c r="BB16" s="14" t="s">
        <v>15</v>
      </c>
      <c r="BC16" s="14" t="s">
        <v>15</v>
      </c>
      <c r="BD16" s="2"/>
      <c r="BE16" s="2"/>
      <c r="BF16" s="2"/>
    </row>
    <row r="17" spans="1:58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</row>
  </sheetData>
  <mergeCells count="21">
    <mergeCell ref="BA4:BC4"/>
    <mergeCell ref="BD4:BF4"/>
    <mergeCell ref="K4:M4"/>
    <mergeCell ref="N4:P4"/>
    <mergeCell ref="A1:D2"/>
    <mergeCell ref="A4:A5"/>
    <mergeCell ref="B4:D4"/>
    <mergeCell ref="E4:G4"/>
    <mergeCell ref="H4:J4"/>
    <mergeCell ref="AU4:AW4"/>
    <mergeCell ref="AX4:AZ4"/>
    <mergeCell ref="W4:Y4"/>
    <mergeCell ref="Z4:AB4"/>
    <mergeCell ref="Q4:S4"/>
    <mergeCell ref="T4:V4"/>
    <mergeCell ref="AO4:AQ4"/>
    <mergeCell ref="AR4:AT4"/>
    <mergeCell ref="AI4:AK4"/>
    <mergeCell ref="AL4:AN4"/>
    <mergeCell ref="AC4:AE4"/>
    <mergeCell ref="AF4:AH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2025-12-20T06:47:22Z</dcterms:modified>
</cp:coreProperties>
</file>